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35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N9" i="1"/>
  <c r="M9" i="1"/>
  <c r="O6" i="1" l="1"/>
  <c r="O7" i="1"/>
  <c r="H9" i="1" l="1"/>
  <c r="I5" i="1" l="1"/>
  <c r="I9" i="1" s="1"/>
  <c r="G9" i="1" l="1"/>
  <c r="J9" i="1" l="1"/>
</calcChain>
</file>

<file path=xl/sharedStrings.xml><?xml version="1.0" encoding="utf-8"?>
<sst xmlns="http://schemas.openxmlformats.org/spreadsheetml/2006/main" count="38" uniqueCount="32">
  <si>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</si>
  <si>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</si>
  <si>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</si>
  <si>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</si>
  <si>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</si>
  <si>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</si>
  <si>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</si>
  <si>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</si>
  <si>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</si>
  <si>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</si>
  <si>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</si>
  <si>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</si>
  <si>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</si>
  <si>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</si>
  <si>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Fleetguard</t>
  </si>
  <si>
    <r>
      <t xml:space="preserve">               Supplier - A 
Name  - Swe Swe Lae 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</si>
  <si>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</si>
  <si>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&amp; CE1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</si>
  <si>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AF25910 + AF 25911</t>
  </si>
  <si>
    <t>Air Filter</t>
  </si>
  <si>
    <t>Coolant Temperature Sensor</t>
  </si>
  <si>
    <t>0281002744</t>
  </si>
  <si>
    <t>Fuel Filter, water separator</t>
  </si>
  <si>
    <t xml:space="preserve">Volvo </t>
  </si>
  <si>
    <t>BR stock order and inventory stock</t>
  </si>
  <si>
    <t>10%dis</t>
  </si>
  <si>
    <t>Bosch</t>
  </si>
  <si>
    <t>TAD 1344</t>
  </si>
  <si>
    <t>6BTA5.9G5</t>
  </si>
  <si>
    <t xml:space="preserve"> For SDG customer U Myo Aung  and SBO customer Five diamond and BR stock order and inventory stock</t>
  </si>
  <si>
    <t>(1) 48.50 $(WITH TAX)  and (2) 34.53 $(WITH TAX)</t>
  </si>
  <si>
    <r>
      <t xml:space="preserve">
BU Name         :   PG BU
Proposal No.    :  PG BU-LOCAL-ORD-135
Proposal Date  :   22.1.2025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SDG customer U Myo Aung  and SBO customer Five diamond and BR stock order and inventory stock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</si>
</sst>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 </c:v>
                  </c:pt>
                  <c:pt idx="1">
                    <c:v>BR stock order and inventory stock</c:v>
                  </c:pt>
                  <c:pt idx="2">
                    <c:v>Fuel Filter, water separator</c:v>
                  </c:pt>
                  <c:pt idx="3">
                    <c:v>20998367</c:v>
                  </c:pt>
                  <c:pt idx="10">
                    <c:v>50</c:v>
                  </c:pt>
                  <c:pt idx="11">
                    <c:v>37.00</c:v>
                  </c:pt>
                  <c:pt idx="12">
                    <c:v>1850.00</c:v>
                  </c:pt>
                </c:lvl>
                <c:lvl>
                  <c:pt idx="0">
                    <c:v>Bosch</c:v>
                  </c:pt>
                  <c:pt idx="1">
                    <c:v>TAD 1344</c:v>
                  </c:pt>
                  <c:pt idx="2">
                    <c:v>Coolant Temperature Sensor</c:v>
                  </c:pt>
                  <c:pt idx="3">
                    <c:v>0281002744</c:v>
                  </c:pt>
                  <c:pt idx="9">
                    <c:v>10%dis</c:v>
                  </c:pt>
                  <c:pt idx="10">
                    <c:v>1</c:v>
                  </c:pt>
                  <c:pt idx="11">
                    <c:v>21.45</c:v>
                  </c:pt>
                  <c:pt idx="12">
                    <c:v>21.45</c:v>
                  </c:pt>
                </c:lvl>
                <c:lvl>
                  <c:pt idx="0">
                    <c:v>Fleetguard</c:v>
                  </c:pt>
                  <c:pt idx="1">
                    <c:v>6BTA5.9G5</c:v>
                  </c:pt>
                  <c:pt idx="2">
                    <c:v>Air Filter</c:v>
                  </c:pt>
                  <c:pt idx="3">
                    <c:v> AF25910 + AF 25911</c:v>
                  </c:pt>
                  <c:pt idx="4">
                    <c:v>2</c:v>
                  </c:pt>
                  <c:pt idx="5">
                    <c:v>130,000</c:v>
                  </c:pt>
                  <c:pt idx="6">
                    <c:v>260,000</c:v>
                  </c:pt>
                  <c:pt idx="8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Swe Swe Lae 
Contact No.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&amp; CE1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 </c:v>
                  </c:pt>
                  <c:pt idx="1">
                    <c:v>BR stock order and inventory stock</c:v>
                  </c:pt>
                  <c:pt idx="2">
                    <c:v>Fuel Filter, water separator</c:v>
                  </c:pt>
                  <c:pt idx="3">
                    <c:v>20998367</c:v>
                  </c:pt>
                  <c:pt idx="10">
                    <c:v>50</c:v>
                  </c:pt>
                  <c:pt idx="11">
                    <c:v>37.00</c:v>
                  </c:pt>
                  <c:pt idx="12">
                    <c:v>1850.00</c:v>
                  </c:pt>
                </c:lvl>
                <c:lvl>
                  <c:pt idx="0">
                    <c:v>Bosch</c:v>
                  </c:pt>
                  <c:pt idx="1">
                    <c:v>TAD 1344</c:v>
                  </c:pt>
                  <c:pt idx="2">
                    <c:v>Coolant Temperature Sensor</c:v>
                  </c:pt>
                  <c:pt idx="3">
                    <c:v>0281002744</c:v>
                  </c:pt>
                  <c:pt idx="9">
                    <c:v>10%dis</c:v>
                  </c:pt>
                  <c:pt idx="10">
                    <c:v>1</c:v>
                  </c:pt>
                  <c:pt idx="11">
                    <c:v>21.45</c:v>
                  </c:pt>
                  <c:pt idx="12">
                    <c:v>21.45</c:v>
                  </c:pt>
                </c:lvl>
                <c:lvl>
                  <c:pt idx="0">
                    <c:v>Fleetguard</c:v>
                  </c:pt>
                  <c:pt idx="1">
                    <c:v>6BTA5.9G5</c:v>
                  </c:pt>
                  <c:pt idx="2">
                    <c:v>Air Filter</c:v>
                  </c:pt>
                  <c:pt idx="3">
                    <c:v> AF25910 + AF 25911</c:v>
                  </c:pt>
                  <c:pt idx="4">
                    <c:v>2</c:v>
                  </c:pt>
                  <c:pt idx="5">
                    <c:v>130,000</c:v>
                  </c:pt>
                  <c:pt idx="6">
                    <c:v>260,000</c:v>
                  </c:pt>
                  <c:pt idx="8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Swe Swe Lae 
Contact No.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&amp; CE1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2</c:v>
                </c:pt>
                <c:pt idx="5" formatCode="#,##0">
                  <c:v>130000</c:v>
                </c:pt>
                <c:pt idx="6" formatCode="#,##0">
                  <c:v>260000</c:v>
                </c:pt>
                <c:pt idx="7">
                  <c:v>0</c:v>
                </c:pt>
                <c:pt idx="10" formatCode="0">
                  <c:v>51</c:v>
                </c:pt>
                <c:pt idx="11" formatCode="0.00">
                  <c:v>58.45</c:v>
                </c:pt>
                <c:pt idx="12" formatCode="0.00">
                  <c:v>1871.45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4857384"/>
        <c:axId val="274857776"/>
      </c:barChart>
      <c:catAx>
        <c:axId val="274857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857776"/>
        <c:crosses val="autoZero"/>
        <c:auto val="1"/>
        <c:lblAlgn val="ctr"/>
        <c:lblOffset val="100"/>
        <c:noMultiLvlLbl val="0"/>
      </c:catAx>
      <c:valAx>
        <c:axId val="27485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857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B4" zoomScaleNormal="100" workbookViewId="0">
      <selection activeCell="K7" sqref="K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2" t="s">
        <v>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2:15" ht="12.75" customHeight="1" x14ac:dyDescent="0.25">
      <c r="B2" s="7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5" ht="142.5" customHeight="1" thickBot="1" x14ac:dyDescent="0.3">
      <c r="B3" s="40" t="s">
        <v>31</v>
      </c>
      <c r="C3" s="40"/>
      <c r="D3" s="40"/>
      <c r="E3" s="40"/>
      <c r="G3" s="40" t="s">
        <v>15</v>
      </c>
      <c r="H3" s="40"/>
      <c r="I3" s="40"/>
      <c r="J3" s="40" t="s">
        <v>16</v>
      </c>
      <c r="K3" s="40"/>
      <c r="L3" s="40"/>
      <c r="M3" s="40" t="s">
        <v>17</v>
      </c>
      <c r="N3" s="40"/>
      <c r="O3" s="40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14</v>
      </c>
      <c r="D5" s="16" t="s">
        <v>28</v>
      </c>
      <c r="E5" s="16" t="s">
        <v>19</v>
      </c>
      <c r="F5" s="16" t="s">
        <v>18</v>
      </c>
      <c r="G5" s="9">
        <v>2</v>
      </c>
      <c r="H5" s="18">
        <v>130000</v>
      </c>
      <c r="I5" s="18">
        <f>H5*G5</f>
        <v>260000</v>
      </c>
      <c r="J5" s="12"/>
      <c r="K5" s="20" t="s">
        <v>13</v>
      </c>
      <c r="L5" s="18"/>
      <c r="M5" s="9"/>
      <c r="N5" s="11"/>
      <c r="O5" s="20"/>
    </row>
    <row r="6" spans="2:15" ht="40.5" customHeight="1" x14ac:dyDescent="0.25">
      <c r="B6" s="9">
        <v>2</v>
      </c>
      <c r="C6" s="10" t="s">
        <v>26</v>
      </c>
      <c r="D6" s="16" t="s">
        <v>27</v>
      </c>
      <c r="E6" s="16" t="s">
        <v>20</v>
      </c>
      <c r="F6" s="28" t="s">
        <v>21</v>
      </c>
      <c r="G6" s="10"/>
      <c r="H6" s="18"/>
      <c r="I6" s="18"/>
      <c r="J6" s="10"/>
      <c r="K6" s="20"/>
      <c r="L6" s="22" t="s">
        <v>25</v>
      </c>
      <c r="M6" s="9">
        <v>1</v>
      </c>
      <c r="N6" s="22">
        <v>21.45</v>
      </c>
      <c r="O6" s="20">
        <f>N6*M6</f>
        <v>21.45</v>
      </c>
    </row>
    <row r="7" spans="2:15" ht="40.5" customHeight="1" x14ac:dyDescent="0.25">
      <c r="B7" s="9">
        <v>3</v>
      </c>
      <c r="C7" s="10" t="s">
        <v>23</v>
      </c>
      <c r="D7" s="16" t="s">
        <v>24</v>
      </c>
      <c r="E7" s="16" t="s">
        <v>22</v>
      </c>
      <c r="F7" s="16">
        <v>20998367</v>
      </c>
      <c r="G7" s="10"/>
      <c r="H7" s="22"/>
      <c r="I7" s="18"/>
      <c r="J7" s="10"/>
      <c r="K7" s="20"/>
      <c r="L7" s="18"/>
      <c r="M7" s="9">
        <v>50</v>
      </c>
      <c r="N7" s="23">
        <v>37</v>
      </c>
      <c r="O7" s="29">
        <f>N7*M7</f>
        <v>1850</v>
      </c>
    </row>
    <row r="8" spans="2:15" ht="40.5" customHeight="1" thickBot="1" x14ac:dyDescent="0.3">
      <c r="B8" s="9">
        <v>4</v>
      </c>
      <c r="C8" s="10"/>
      <c r="D8" s="16"/>
      <c r="E8" s="16"/>
      <c r="F8" s="16"/>
      <c r="G8" s="10"/>
      <c r="H8" s="22"/>
      <c r="I8" s="18"/>
      <c r="J8" s="10"/>
      <c r="K8" s="20"/>
      <c r="L8" s="18"/>
      <c r="M8" s="9"/>
      <c r="N8" s="11"/>
      <c r="O8" s="20"/>
    </row>
    <row r="9" spans="2:15" ht="24" customHeight="1" thickBot="1" x14ac:dyDescent="0.3">
      <c r="B9" s="17" t="s">
        <v>5</v>
      </c>
      <c r="C9" s="17"/>
      <c r="D9" s="17"/>
      <c r="E9" s="17"/>
      <c r="F9" s="17"/>
      <c r="G9" s="21">
        <f>G5+G6+G7+G8</f>
        <v>2</v>
      </c>
      <c r="H9" s="26">
        <f>H5+H6+H7+H8</f>
        <v>130000</v>
      </c>
      <c r="I9" s="27">
        <f>I6+I5+I7+I8</f>
        <v>260000</v>
      </c>
      <c r="J9" s="13">
        <f>J6</f>
        <v>0</v>
      </c>
      <c r="K9" s="25"/>
      <c r="L9" s="24"/>
      <c r="M9" s="19">
        <f>M6+M7</f>
        <v>51</v>
      </c>
      <c r="N9" s="30">
        <f>N6+N7</f>
        <v>58.45</v>
      </c>
      <c r="O9" s="30">
        <f>O6+O7</f>
        <v>1871.45</v>
      </c>
    </row>
    <row r="10" spans="2:15" ht="10.5" customHeight="1" thickBot="1" x14ac:dyDescent="0.3">
      <c r="B10" s="1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6"/>
    </row>
    <row r="11" spans="2:15" ht="18.75" customHeight="1" thickBot="1" x14ac:dyDescent="0.3">
      <c r="B11" s="41" t="s">
        <v>10</v>
      </c>
      <c r="C11" s="42"/>
      <c r="D11" s="43" t="s">
        <v>30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/>
    </row>
    <row r="12" spans="2:15" ht="33" customHeight="1" thickBot="1" x14ac:dyDescent="0.3">
      <c r="B12" s="37" t="s">
        <v>6</v>
      </c>
      <c r="C12" s="38"/>
      <c r="D12" s="33" t="s">
        <v>29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5"/>
      <c r="M23" s="31" t="s">
        <v>11</v>
      </c>
      <c r="N23" s="31"/>
      <c r="O23" s="31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2025-01-23T05:36:22Z</dcterms:modified>
</cp:coreProperties>
</file>